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20" windowWidth="15480" windowHeight="9240" activeTab="1"/>
  </bookViews>
  <sheets>
    <sheet name="Sheet1" sheetId="1" r:id="rId1"/>
    <sheet name="Sheet1 (2)" sheetId="2" r:id="rId2"/>
  </sheets>
  <calcPr calcId="124519"/>
</workbook>
</file>

<file path=xl/calcChain.xml><?xml version="1.0" encoding="utf-8"?>
<calcChain xmlns="http://schemas.openxmlformats.org/spreadsheetml/2006/main">
  <c r="G5" i="2"/>
  <c r="D8"/>
  <c r="H22"/>
  <c r="D12" l="1"/>
  <c r="H17"/>
  <c r="H16"/>
  <c r="H21"/>
  <c r="D16"/>
  <c r="H15"/>
  <c r="D13"/>
  <c r="H11"/>
  <c r="H10"/>
  <c r="D17"/>
  <c r="D10"/>
  <c r="D15" l="1"/>
  <c r="D11"/>
  <c r="K28" i="1"/>
  <c r="K27"/>
  <c r="K26"/>
  <c r="K25"/>
  <c r="K24"/>
  <c r="K23"/>
  <c r="K22"/>
  <c r="K21"/>
  <c r="K20"/>
  <c r="K19"/>
  <c r="S28"/>
  <c r="S27"/>
  <c r="S26"/>
  <c r="S25"/>
  <c r="S24"/>
  <c r="S23"/>
  <c r="S22"/>
  <c r="S21"/>
  <c r="S20"/>
  <c r="S19"/>
  <c r="S18"/>
  <c r="S17"/>
  <c r="S16"/>
  <c r="T2"/>
  <c r="S5" s="1"/>
  <c r="K18" l="1"/>
  <c r="K17"/>
  <c r="K16"/>
  <c r="K15"/>
  <c r="K14"/>
  <c r="K13"/>
  <c r="K12"/>
  <c r="K11"/>
  <c r="K10"/>
  <c r="K9"/>
  <c r="K8"/>
  <c r="K7"/>
  <c r="K6"/>
  <c r="K5"/>
  <c r="S15"/>
  <c r="S14"/>
  <c r="S13"/>
  <c r="S12"/>
  <c r="S11"/>
  <c r="S10"/>
  <c r="S9"/>
  <c r="S8"/>
  <c r="S7"/>
  <c r="S6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H12" i="2" l="1"/>
  <c r="H18"/>
  <c r="H19" s="1"/>
  <c r="D18"/>
  <c r="D19" s="1"/>
</calcChain>
</file>

<file path=xl/sharedStrings.xml><?xml version="1.0" encoding="utf-8"?>
<sst xmlns="http://schemas.openxmlformats.org/spreadsheetml/2006/main" count="130" uniqueCount="89">
  <si>
    <t>تسلسل</t>
  </si>
  <si>
    <t>salary</t>
  </si>
  <si>
    <t>gggg</t>
  </si>
  <si>
    <t>Financial Affairs Manager</t>
  </si>
  <si>
    <t>Production Manager</t>
  </si>
  <si>
    <t>Maintenance Technician</t>
  </si>
  <si>
    <t>Supervisor</t>
  </si>
  <si>
    <t>Laborer</t>
  </si>
  <si>
    <t>Operator</t>
  </si>
  <si>
    <t>Q.C.Inspector</t>
  </si>
  <si>
    <t>Date Of Joining</t>
  </si>
  <si>
    <t>Nationaity</t>
  </si>
  <si>
    <t>Egyption</t>
  </si>
  <si>
    <t>Filipino</t>
  </si>
  <si>
    <t>Indian</t>
  </si>
  <si>
    <t>Bangladeshi</t>
  </si>
  <si>
    <t>Pakistani</t>
  </si>
  <si>
    <t>Bahraini</t>
  </si>
  <si>
    <t>Date Of Birth</t>
  </si>
  <si>
    <t>Cpr No.</t>
  </si>
  <si>
    <t>Passport No.</t>
  </si>
  <si>
    <t>uu0553404</t>
  </si>
  <si>
    <t>F5218850</t>
  </si>
  <si>
    <t>E9692277</t>
  </si>
  <si>
    <t>E 1650813</t>
  </si>
  <si>
    <t>KF980034</t>
  </si>
  <si>
    <t>VV0130672</t>
  </si>
  <si>
    <t>W0979211</t>
  </si>
  <si>
    <t>R0961447</t>
  </si>
  <si>
    <t>E1565934</t>
  </si>
  <si>
    <t>Exp Date Of  Passport</t>
  </si>
  <si>
    <t>Mobile In Bahrain</t>
  </si>
  <si>
    <t>Address In Country</t>
  </si>
  <si>
    <t>No. of days remaining</t>
  </si>
  <si>
    <t>Exp Date Of  Residence</t>
  </si>
  <si>
    <t>age</t>
  </si>
  <si>
    <t>No. Of  Residence</t>
  </si>
  <si>
    <t>sr no.</t>
  </si>
  <si>
    <t>Name</t>
  </si>
  <si>
    <t>Job Title</t>
  </si>
  <si>
    <t>Basic salary</t>
  </si>
  <si>
    <t>Housing allowance</t>
  </si>
  <si>
    <t>Allowance</t>
  </si>
  <si>
    <t>Note</t>
  </si>
  <si>
    <t>Address In Bahrain</t>
  </si>
  <si>
    <t>Telephone In Country</t>
  </si>
  <si>
    <t>Age</t>
  </si>
  <si>
    <t>Residence  No.</t>
  </si>
  <si>
    <t>employee 1</t>
  </si>
  <si>
    <t>employee 2</t>
  </si>
  <si>
    <t>employee 3</t>
  </si>
  <si>
    <t>employee 4</t>
  </si>
  <si>
    <t>employee 5</t>
  </si>
  <si>
    <t>employee 6</t>
  </si>
  <si>
    <t>employee 7</t>
  </si>
  <si>
    <t>employee 8</t>
  </si>
  <si>
    <t>employee 9</t>
  </si>
  <si>
    <t>employee 10</t>
  </si>
  <si>
    <t>employee 11</t>
  </si>
  <si>
    <t>employee 12</t>
  </si>
  <si>
    <t>employee 13</t>
  </si>
  <si>
    <t>employee 14</t>
  </si>
  <si>
    <t>employee 15</t>
  </si>
  <si>
    <t>employee 16</t>
  </si>
  <si>
    <t>employee 17</t>
  </si>
  <si>
    <t>employee 18</t>
  </si>
  <si>
    <t>employee 19</t>
  </si>
  <si>
    <t>job title</t>
  </si>
  <si>
    <t>xxxxxxxxxxxxxx</t>
  </si>
  <si>
    <t>pic</t>
  </si>
  <si>
    <t>pic1</t>
  </si>
  <si>
    <t>pic2</t>
  </si>
  <si>
    <t>pic3</t>
  </si>
  <si>
    <t>pic4</t>
  </si>
  <si>
    <t>pic5</t>
  </si>
  <si>
    <t>pic6</t>
  </si>
  <si>
    <t>pic7</t>
  </si>
  <si>
    <t>pic8</t>
  </si>
  <si>
    <t>pic9</t>
  </si>
  <si>
    <t>pic10</t>
  </si>
  <si>
    <t>pic11</t>
  </si>
  <si>
    <t>pic12</t>
  </si>
  <si>
    <t>pic13</t>
  </si>
  <si>
    <t>pic14</t>
  </si>
  <si>
    <t>pic15</t>
  </si>
  <si>
    <t>pic16</t>
  </si>
  <si>
    <t>pic17</t>
  </si>
  <si>
    <t>pic18</t>
  </si>
  <si>
    <t>pic19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</si>
</sst>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\ \ \ \ \ General"/>
    <numFmt numFmtId="165" formatCode="_-* #,##0_-;_-* #,##0\-;_-* &quot;-&quot;??_-;_-@_-"/>
    <numFmt numFmtId="166" formatCode="[$-409]d\-mmm\-yy;@"/>
    <numFmt numFmtId="167" formatCode="[$-409]d/mmm/yyyy;@"/>
    <numFmt numFmtId="168" formatCode="_(* #,##0_);_(* \(#,##0\);_(* &quot;-&quot;??_);_(@_)"/>
    <numFmt numFmtId="169" formatCode="[$BHD]\ #,##0.000_);\([$BHD]\ #,##0.000\)"/>
  </numFmts>
  <fonts count="19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28"/>
      <color indexed="9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0"/>
      <name val="Arial"/>
      <family val="2"/>
    </font>
    <font>
      <b/>
      <i/>
      <sz val="16"/>
      <name val="Times New Roman"/>
      <family val="1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i/>
      <sz val="12"/>
      <name val="Times New Roman"/>
      <family val="1"/>
    </font>
    <font>
      <i/>
      <sz val="10"/>
      <name val="Times New Roman"/>
      <family val="1"/>
    </font>
    <font>
      <sz val="12"/>
      <name val="Arial"/>
      <family val="2"/>
    </font>
    <font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theme="4" tint="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0" fontId="8" fillId="3" borderId="0" applyNumberFormat="0" applyBorder="0" applyAlignment="0" applyProtection="0"/>
    <xf numFmtId="0" fontId="2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</cellStyleXfs>
  <cellXfs count="91">
    <xf numFmtId="0" fontId="0" fillId="0" borderId="0" xfId="0"/>
    <xf numFmtId="14" fontId="0" fillId="0" borderId="0" xfId="0" applyNumberFormat="1"/>
    <xf numFmtId="0" fontId="3" fillId="2" borderId="0" xfId="0" applyFont="1" applyFill="1" applyAlignment="1">
      <alignment horizontal="center"/>
    </xf>
    <xf numFmtId="166" fontId="9" fillId="5" borderId="8" xfId="4" applyNumberFormat="1" applyFont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14" fontId="0" fillId="0" borderId="0" xfId="0" applyNumberFormat="1" applyProtection="1"/>
    <xf numFmtId="0" fontId="0" fillId="0" borderId="0" xfId="0" applyFill="1" applyProtection="1"/>
    <xf numFmtId="0" fontId="4" fillId="0" borderId="3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8" fillId="10" borderId="9" xfId="8" applyBorder="1" applyAlignment="1" applyProtection="1">
      <alignment horizontal="left" vertical="center"/>
    </xf>
    <xf numFmtId="0" fontId="0" fillId="0" borderId="3" xfId="0" applyBorder="1" applyProtection="1"/>
    <xf numFmtId="14" fontId="0" fillId="0" borderId="1" xfId="0" applyNumberFormat="1" applyFill="1" applyBorder="1" applyAlignment="1" applyProtection="1">
      <alignment vertical="center"/>
    </xf>
    <xf numFmtId="0" fontId="8" fillId="6" borderId="10" xfId="8" applyFill="1" applyBorder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horizontal="left" vertical="center"/>
    </xf>
    <xf numFmtId="0" fontId="8" fillId="3" borderId="9" xfId="2" applyBorder="1" applyAlignment="1" applyProtection="1">
      <alignment horizontal="left" vertical="center"/>
    </xf>
    <xf numFmtId="14" fontId="0" fillId="0" borderId="0" xfId="0" applyNumberFormat="1" applyFill="1" applyBorder="1" applyAlignment="1" applyProtection="1">
      <alignment horizontal="center" vertical="center"/>
    </xf>
    <xf numFmtId="14" fontId="8" fillId="8" borderId="9" xfId="6" quotePrefix="1" applyNumberFormat="1" applyBorder="1" applyAlignment="1" applyProtection="1">
      <alignment horizontal="left" vertical="center"/>
    </xf>
    <xf numFmtId="0" fontId="0" fillId="0" borderId="1" xfId="0" applyFill="1" applyBorder="1" applyAlignment="1" applyProtection="1">
      <alignment horizontal="center" vertical="center"/>
    </xf>
    <xf numFmtId="14" fontId="8" fillId="3" borderId="9" xfId="2" applyNumberFormat="1" applyBorder="1" applyAlignment="1" applyProtection="1">
      <alignment horizontal="left" vertical="center"/>
    </xf>
    <xf numFmtId="169" fontId="14" fillId="0" borderId="0" xfId="1" applyNumberFormat="1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horizontal="center" vertical="center"/>
    </xf>
    <xf numFmtId="14" fontId="0" fillId="0" borderId="0" xfId="0" applyNumberFormat="1" applyFill="1" applyBorder="1" applyAlignment="1" applyProtection="1">
      <alignment vertical="center"/>
    </xf>
    <xf numFmtId="0" fontId="8" fillId="8" borderId="9" xfId="6" quotePrefix="1" applyBorder="1" applyAlignment="1" applyProtection="1">
      <alignment horizontal="left" vertical="center"/>
    </xf>
    <xf numFmtId="0" fontId="0" fillId="0" borderId="1" xfId="0" applyFill="1" applyBorder="1" applyAlignment="1" applyProtection="1">
      <alignment vertical="center"/>
    </xf>
    <xf numFmtId="14" fontId="8" fillId="3" borderId="9" xfId="2" quotePrefix="1" applyNumberFormat="1" applyBorder="1" applyAlignment="1" applyProtection="1">
      <alignment horizontal="left" vertical="center"/>
    </xf>
    <xf numFmtId="168" fontId="13" fillId="0" borderId="0" xfId="1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14" fontId="13" fillId="0" borderId="0" xfId="0" applyNumberFormat="1" applyFont="1" applyFill="1" applyBorder="1" applyAlignment="1" applyProtection="1">
      <alignment horizontal="center" vertical="center"/>
    </xf>
    <xf numFmtId="14" fontId="8" fillId="5" borderId="9" xfId="4" quotePrefix="1" applyNumberFormat="1" applyBorder="1" applyAlignment="1" applyProtection="1">
      <alignment horizontal="left" vertical="center"/>
    </xf>
    <xf numFmtId="0" fontId="0" fillId="0" borderId="0" xfId="0" applyFill="1" applyBorder="1" applyAlignment="1" applyProtection="1">
      <alignment vertical="center"/>
    </xf>
    <xf numFmtId="0" fontId="8" fillId="7" borderId="9" xfId="5" quotePrefix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horizontal="left" vertical="center"/>
    </xf>
    <xf numFmtId="14" fontId="8" fillId="7" borderId="9" xfId="5" quotePrefix="1" applyNumberFormat="1" applyBorder="1" applyAlignment="1" applyProtection="1">
      <alignment horizontal="left" vertical="center"/>
    </xf>
    <xf numFmtId="14" fontId="8" fillId="6" borderId="0" xfId="4" quotePrefix="1" applyNumberFormat="1" applyFill="1" applyBorder="1" applyAlignment="1" applyProtection="1">
      <alignment horizontal="left" vertical="center"/>
    </xf>
    <xf numFmtId="14" fontId="5" fillId="0" borderId="0" xfId="0" applyNumberFormat="1" applyFont="1" applyFill="1" applyBorder="1" applyAlignment="1" applyProtection="1">
      <alignment horizontal="center" vertical="center"/>
    </xf>
    <xf numFmtId="14" fontId="8" fillId="6" borderId="0" xfId="5" quotePrefix="1" applyNumberFormat="1" applyFill="1" applyBorder="1" applyAlignment="1" applyProtection="1">
      <alignment horizontal="left" vertical="center"/>
    </xf>
    <xf numFmtId="0" fontId="8" fillId="9" borderId="9" xfId="7" quotePrefix="1" applyBorder="1" applyAlignment="1" applyProtection="1">
      <alignment horizontal="left" vertical="center"/>
    </xf>
    <xf numFmtId="14" fontId="5" fillId="0" borderId="0" xfId="0" applyNumberFormat="1" applyFont="1" applyFill="1" applyBorder="1" applyAlignment="1" applyProtection="1">
      <alignment horizontal="left" vertical="center"/>
    </xf>
    <xf numFmtId="0" fontId="0" fillId="0" borderId="4" xfId="0" applyBorder="1" applyProtection="1"/>
    <xf numFmtId="14" fontId="0" fillId="0" borderId="0" xfId="0" applyNumberFormat="1" applyFill="1" applyProtection="1"/>
    <xf numFmtId="0" fontId="0" fillId="0" borderId="0" xfId="0" applyProtection="1"/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5" borderId="0" xfId="4" applyAlignment="1">
      <alignment horizontal="center"/>
    </xf>
    <xf numFmtId="14" fontId="8" fillId="5" borderId="0" xfId="4" applyNumberFormat="1" applyAlignment="1">
      <alignment horizontal="center"/>
    </xf>
    <xf numFmtId="0" fontId="8" fillId="5" borderId="0" xfId="4" applyBorder="1"/>
    <xf numFmtId="0" fontId="8" fillId="5" borderId="0" xfId="4" applyBorder="1" applyAlignment="1">
      <alignment horizontal="center" vertical="center"/>
    </xf>
    <xf numFmtId="0" fontId="8" fillId="5" borderId="0" xfId="4" quotePrefix="1" applyBorder="1" applyAlignment="1">
      <alignment horizontal="left"/>
    </xf>
    <xf numFmtId="0" fontId="7" fillId="0" borderId="0" xfId="0" quotePrefix="1" applyFont="1" applyFill="1" applyBorder="1" applyAlignment="1" applyProtection="1">
      <alignment horizontal="left" vertical="center"/>
      <protection locked="0"/>
    </xf>
    <xf numFmtId="165" fontId="17" fillId="0" borderId="0" xfId="1" applyNumberFormat="1" applyFont="1" applyFill="1" applyBorder="1" applyAlignment="1" applyProtection="1">
      <alignment horizontal="center" vertical="center"/>
      <protection locked="0"/>
    </xf>
    <xf numFmtId="0" fontId="18" fillId="0" borderId="0" xfId="2" applyFont="1" applyFill="1" applyBorder="1" applyAlignment="1">
      <alignment horizontal="center" vertical="center"/>
    </xf>
    <xf numFmtId="166" fontId="10" fillId="0" borderId="0" xfId="3" applyNumberFormat="1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14" fontId="10" fillId="0" borderId="0" xfId="3" applyNumberFormat="1" applyFont="1" applyFill="1" applyBorder="1" applyAlignment="1">
      <alignment horizontal="center" vertical="center"/>
    </xf>
    <xf numFmtId="0" fontId="7" fillId="0" borderId="0" xfId="0" quotePrefix="1" applyFont="1" applyFill="1" applyBorder="1" applyAlignment="1">
      <alignment horizontal="center" vertical="center"/>
    </xf>
    <xf numFmtId="0" fontId="7" fillId="0" borderId="0" xfId="0" applyFont="1" applyFill="1" applyBorder="1"/>
    <xf numFmtId="0" fontId="10" fillId="0" borderId="0" xfId="3" applyNumberFormat="1" applyFont="1" applyFill="1" applyBorder="1" applyAlignment="1">
      <alignment horizontal="center" vertical="center"/>
    </xf>
    <xf numFmtId="14" fontId="7" fillId="0" borderId="0" xfId="0" applyNumberFormat="1" applyFont="1" applyFill="1" applyBorder="1"/>
    <xf numFmtId="164" fontId="12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14" fontId="3" fillId="0" borderId="12" xfId="0" applyNumberFormat="1" applyFont="1" applyFill="1" applyBorder="1" applyAlignment="1" applyProtection="1">
      <alignment horizontal="center" vertical="center"/>
    </xf>
    <xf numFmtId="14" fontId="5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Fill="1" applyBorder="1" applyAlignment="1" applyProtection="1">
      <alignment vertical="center"/>
    </xf>
    <xf numFmtId="0" fontId="3" fillId="0" borderId="1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vertical="center"/>
    </xf>
    <xf numFmtId="0" fontId="8" fillId="3" borderId="0" xfId="2" applyBorder="1"/>
    <xf numFmtId="0" fontId="1" fillId="0" borderId="0" xfId="3" applyFont="1" applyFill="1" applyBorder="1" applyAlignment="1">
      <alignment horizontal="center" vertical="center"/>
    </xf>
    <xf numFmtId="167" fontId="13" fillId="0" borderId="11" xfId="0" applyNumberFormat="1" applyFont="1" applyFill="1" applyBorder="1" applyAlignment="1" applyProtection="1">
      <alignment horizontal="left" vertical="center"/>
    </xf>
    <xf numFmtId="167" fontId="13" fillId="0" borderId="0" xfId="0" applyNumberFormat="1" applyFont="1" applyFill="1" applyBorder="1" applyAlignment="1" applyProtection="1">
      <alignment horizontal="left" vertical="center"/>
    </xf>
    <xf numFmtId="14" fontId="5" fillId="0" borderId="11" xfId="0" applyNumberFormat="1" applyFont="1" applyFill="1" applyBorder="1" applyAlignment="1" applyProtection="1">
      <alignment horizontal="left" vertical="center"/>
    </xf>
    <xf numFmtId="14" fontId="5" fillId="0" borderId="0" xfId="0" applyNumberFormat="1" applyFont="1" applyFill="1" applyBorder="1" applyAlignment="1" applyProtection="1">
      <alignment horizontal="left" vertical="center"/>
    </xf>
    <xf numFmtId="0" fontId="8" fillId="3" borderId="5" xfId="2" applyBorder="1" applyAlignment="1" applyProtection="1">
      <alignment horizontal="center" vertical="center"/>
    </xf>
    <xf numFmtId="0" fontId="8" fillId="3" borderId="6" xfId="2" applyBorder="1" applyAlignment="1" applyProtection="1">
      <alignment horizontal="center" vertical="center"/>
    </xf>
    <xf numFmtId="0" fontId="8" fillId="3" borderId="7" xfId="2" applyBorder="1" applyAlignment="1" applyProtection="1">
      <alignment horizontal="center" vertical="center"/>
    </xf>
    <xf numFmtId="0" fontId="8" fillId="3" borderId="3" xfId="2" applyBorder="1" applyAlignment="1" applyProtection="1">
      <alignment horizontal="center" vertical="center"/>
    </xf>
    <xf numFmtId="0" fontId="8" fillId="3" borderId="0" xfId="2" applyBorder="1" applyAlignment="1" applyProtection="1">
      <alignment horizontal="center" vertical="center"/>
    </xf>
    <xf numFmtId="0" fontId="8" fillId="3" borderId="1" xfId="2" applyBorder="1" applyAlignment="1" applyProtection="1">
      <alignment horizontal="center" vertical="center"/>
    </xf>
    <xf numFmtId="0" fontId="0" fillId="0" borderId="0" xfId="0" applyProtection="1"/>
    <xf numFmtId="164" fontId="12" fillId="0" borderId="11" xfId="0" applyNumberFormat="1" applyFont="1" applyFill="1" applyBorder="1" applyAlignment="1" applyProtection="1">
      <alignment horizontal="left" vertical="center"/>
    </xf>
    <xf numFmtId="164" fontId="12" fillId="0" borderId="0" xfId="0" applyNumberFormat="1" applyFont="1" applyFill="1" applyBorder="1" applyAlignment="1" applyProtection="1">
      <alignment horizontal="left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center" vertical="center"/>
    </xf>
    <xf numFmtId="0" fontId="13" fillId="0" borderId="11" xfId="0" applyNumberFormat="1" applyFont="1" applyFill="1" applyBorder="1" applyAlignment="1" applyProtection="1">
      <alignment horizontal="left" vertical="center"/>
    </xf>
    <xf numFmtId="0" fontId="13" fillId="0" borderId="0" xfId="0" applyNumberFormat="1" applyFont="1" applyFill="1" applyBorder="1" applyAlignment="1" applyProtection="1">
      <alignment horizontal="left" vertical="center"/>
    </xf>
    <xf numFmtId="14" fontId="13" fillId="0" borderId="11" xfId="0" applyNumberFormat="1" applyFont="1" applyFill="1" applyBorder="1" applyAlignment="1" applyProtection="1">
      <alignment horizontal="left" vertical="center"/>
    </xf>
    <xf numFmtId="14" fontId="13" fillId="0" borderId="0" xfId="0" applyNumberFormat="1" applyFont="1" applyFill="1" applyBorder="1" applyAlignment="1" applyProtection="1">
      <alignment horizontal="left" vertical="center"/>
    </xf>
  </cellXfs>
  <cellStyles count="9">
    <cellStyle name="20% - Accent1" xfId="3" builtinId="30"/>
    <cellStyle name="Accent1" xfId="2" builtinId="29"/>
    <cellStyle name="Accent2" xfId="4" builtinId="33"/>
    <cellStyle name="Accent3" xfId="5" builtinId="37"/>
    <cellStyle name="Accent4" xfId="6" builtinId="41"/>
    <cellStyle name="Accent5" xfId="7" builtinId="45"/>
    <cellStyle name="Accent6" xfId="8" builtinId="49"/>
    <cellStyle name="Comma" xfId="1" builtinId="3"/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523875</xdr:colOff>
      <xdr:row>6</xdr:row>
      <xdr:rowOff>51647</xdr:rowOff>
    </xdr:from>
    <xdr:to>
      <xdr:col>12</xdr:col>
      <xdr:colOff>276225</xdr:colOff>
      <xdr:row>10</xdr:row>
      <xdr:rowOff>93344</xdr:rowOff>
    </xdr:to>
    <xdr:pic>
      <xdr:nvPicPr>
        <xdr:cNvPr id="2" name="Picture 1" descr="115403789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173200" y="1223222"/>
          <a:ext cx="723900" cy="994197"/>
        </a:xfrm>
        <a:prstGeom prst="rect">
          <a:avLst/>
        </a:prstGeom>
      </xdr:spPr>
    </xdr:pic>
    <xdr:clientData/>
  </xdr:twoCellAnchor>
  <xdr:twoCellAnchor editAs="oneCell">
    <xdr:from>
      <xdr:col>11</xdr:col>
      <xdr:colOff>733425</xdr:colOff>
      <xdr:row>17</xdr:row>
      <xdr:rowOff>219074</xdr:rowOff>
    </xdr:from>
    <xdr:to>
      <xdr:col>13</xdr:col>
      <xdr:colOff>638175</xdr:colOff>
      <xdr:row>22</xdr:row>
      <xdr:rowOff>161924</xdr:rowOff>
    </xdr:to>
    <xdr:pic>
      <xdr:nvPicPr>
        <xdr:cNvPr id="3" name="Picture 2" descr="0512071028131liu_thumbnail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382750" y="4010024"/>
          <a:ext cx="1619250" cy="1133475"/>
        </a:xfrm>
        <a:prstGeom prst="rect">
          <a:avLst/>
        </a:prstGeom>
      </xdr:spPr>
    </xdr:pic>
    <xdr:clientData/>
  </xdr:twoCellAnchor>
  <xdr:twoCellAnchor editAs="oneCell">
    <xdr:from>
      <xdr:col>11</xdr:col>
      <xdr:colOff>571500</xdr:colOff>
      <xdr:row>11</xdr:row>
      <xdr:rowOff>85725</xdr:rowOff>
    </xdr:from>
    <xdr:to>
      <xdr:col>13</xdr:col>
      <xdr:colOff>142875</xdr:colOff>
      <xdr:row>17</xdr:row>
      <xdr:rowOff>9525</xdr:rowOff>
    </xdr:to>
    <xdr:pic>
      <xdr:nvPicPr>
        <xdr:cNvPr id="4" name="Picture 3" descr="imagesCALF90ME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220825" y="2447925"/>
          <a:ext cx="1285875" cy="1352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T59"/>
  <sheetViews>
    <sheetView topLeftCell="B1" workbookViewId="0">
      <pane xSplit="1" topLeftCell="I1" activePane="topRight" state="frozen"/>
      <selection activeCell="B1" sqref="B1"/>
      <selection pane="topRight" activeCell="V12" sqref="V12"/>
    </sheetView>
  </sheetViews>
  <sheetFormatPr defaultRowHeight="12.75"/>
  <cols>
    <col min="2" max="2" width="23.85546875" customWidth="1"/>
    <col min="3" max="3" width="13.42578125" style="1" customWidth="1"/>
    <col min="4" max="4" width="32.28515625" customWidth="1"/>
    <col min="5" max="5" width="14" style="1" customWidth="1"/>
    <col min="6" max="6" width="16.28515625" customWidth="1"/>
    <col min="7" max="7" width="19.28515625" customWidth="1"/>
    <col min="8" max="8" width="26.7109375" customWidth="1"/>
    <col min="9" max="9" width="14.140625" customWidth="1"/>
    <col min="10" max="10" width="19.7109375" customWidth="1"/>
    <col min="11" max="11" width="15.85546875" style="45" customWidth="1"/>
    <col min="12" max="12" width="14.5703125" customWidth="1"/>
    <col min="13" max="13" width="11.140625" customWidth="1"/>
    <col min="14" max="14" width="13.7109375" customWidth="1"/>
    <col min="15" max="15" width="7.42578125" customWidth="1"/>
    <col min="16" max="16" width="8.28515625" customWidth="1"/>
    <col min="17" max="17" width="14.85546875" customWidth="1"/>
    <col min="18" max="18" width="18.7109375" customWidth="1"/>
    <col min="19" max="19" width="11.85546875" style="45" customWidth="1"/>
    <col min="20" max="20" width="11.7109375" customWidth="1"/>
  </cols>
  <sheetData>
    <row r="2" spans="1:20" ht="13.5" thickBot="1">
      <c r="T2" s="3">
        <f ca="1">TODAY()</f>
        <v>40680</v>
      </c>
    </row>
    <row r="3" spans="1:20" ht="13.5" thickTop="1">
      <c r="S3" s="46"/>
    </row>
    <row r="4" spans="1:20" ht="15">
      <c r="A4" s="2" t="s">
        <v>0</v>
      </c>
      <c r="B4" s="47" t="s">
        <v>38</v>
      </c>
      <c r="C4" s="48" t="s">
        <v>1</v>
      </c>
      <c r="D4" s="47" t="s">
        <v>67</v>
      </c>
      <c r="E4" s="49" t="s">
        <v>10</v>
      </c>
      <c r="F4" s="49" t="s">
        <v>11</v>
      </c>
      <c r="G4" s="49" t="s">
        <v>18</v>
      </c>
      <c r="H4" s="49" t="s">
        <v>19</v>
      </c>
      <c r="I4" s="49" t="s">
        <v>20</v>
      </c>
      <c r="J4" s="49" t="s">
        <v>30</v>
      </c>
      <c r="K4" s="50" t="s">
        <v>33</v>
      </c>
      <c r="L4" s="49" t="s">
        <v>32</v>
      </c>
      <c r="M4" s="51" t="s">
        <v>41</v>
      </c>
      <c r="N4" s="49" t="s">
        <v>31</v>
      </c>
      <c r="O4" s="51" t="s">
        <v>42</v>
      </c>
      <c r="P4" s="69" t="s">
        <v>69</v>
      </c>
      <c r="Q4" s="51" t="s">
        <v>36</v>
      </c>
      <c r="R4" s="51" t="s">
        <v>34</v>
      </c>
      <c r="S4" s="50" t="s">
        <v>33</v>
      </c>
      <c r="T4" s="49" t="s">
        <v>35</v>
      </c>
    </row>
    <row r="5" spans="1:20" ht="18.75">
      <c r="A5">
        <v>1</v>
      </c>
      <c r="B5" s="52" t="s">
        <v>48</v>
      </c>
      <c r="C5" s="53">
        <v>800</v>
      </c>
      <c r="D5" s="54" t="s">
        <v>3</v>
      </c>
      <c r="E5" s="55">
        <v>38980</v>
      </c>
      <c r="F5" s="56" t="s">
        <v>12</v>
      </c>
      <c r="G5" s="57">
        <v>22729</v>
      </c>
      <c r="H5" s="56">
        <v>620335572</v>
      </c>
      <c r="I5" s="56">
        <v>1021874</v>
      </c>
      <c r="J5" s="55">
        <v>41493</v>
      </c>
      <c r="K5" s="58">
        <f ca="1">IF(J5=0,0,DAYS360(T2,J5+(0),0))</f>
        <v>800</v>
      </c>
      <c r="L5" s="59" t="s">
        <v>2</v>
      </c>
      <c r="M5" s="59"/>
      <c r="N5" s="56">
        <v>39642067</v>
      </c>
      <c r="O5" s="59">
        <v>80</v>
      </c>
      <c r="P5" s="70" t="s">
        <v>70</v>
      </c>
      <c r="Q5" s="59"/>
      <c r="R5" s="55">
        <v>41171</v>
      </c>
      <c r="S5" s="58">
        <f ca="1">IF(R5=0,0,DAYS360(T2,R5+(0),0))</f>
        <v>482</v>
      </c>
      <c r="T5" s="60">
        <f ca="1">DATEDIF(G5,T2,"Y")</f>
        <v>49</v>
      </c>
    </row>
    <row r="6" spans="1:20" ht="18.75">
      <c r="A6">
        <v>2</v>
      </c>
      <c r="B6" s="52" t="s">
        <v>49</v>
      </c>
      <c r="C6" s="53">
        <v>800</v>
      </c>
      <c r="D6" s="54" t="s">
        <v>4</v>
      </c>
      <c r="E6" s="55">
        <v>38981</v>
      </c>
      <c r="F6" s="56" t="s">
        <v>12</v>
      </c>
      <c r="G6" s="57">
        <v>28992</v>
      </c>
      <c r="H6" s="56">
        <v>790557070</v>
      </c>
      <c r="I6" s="56">
        <v>960103</v>
      </c>
      <c r="J6" s="55">
        <v>41464</v>
      </c>
      <c r="K6" s="58">
        <f ca="1">IF(J6=0,0,DAYS360(T2,J6+(0),0))</f>
        <v>772</v>
      </c>
      <c r="L6" s="59"/>
      <c r="M6" s="59">
        <v>250</v>
      </c>
      <c r="N6" s="56">
        <v>39894769</v>
      </c>
      <c r="O6" s="59">
        <v>100</v>
      </c>
      <c r="P6" s="70" t="s">
        <v>71</v>
      </c>
      <c r="Q6" s="59"/>
      <c r="R6" s="55">
        <v>41172</v>
      </c>
      <c r="S6" s="58">
        <f ca="1">IF(R6=0,0,DAYS360(T2,R6+(0),0))</f>
        <v>483</v>
      </c>
      <c r="T6" s="60">
        <f ca="1">DATEDIF(G6,T2,"Y")</f>
        <v>32</v>
      </c>
    </row>
    <row r="7" spans="1:20" ht="18.75">
      <c r="A7">
        <v>3</v>
      </c>
      <c r="B7" s="52" t="s">
        <v>50</v>
      </c>
      <c r="C7" s="53">
        <v>220</v>
      </c>
      <c r="D7" s="54" t="s">
        <v>5</v>
      </c>
      <c r="E7" s="55">
        <v>38687</v>
      </c>
      <c r="F7" s="56" t="s">
        <v>15</v>
      </c>
      <c r="G7" s="55">
        <v>21443</v>
      </c>
      <c r="H7" s="56">
        <v>580906949</v>
      </c>
      <c r="I7" s="56" t="s">
        <v>24</v>
      </c>
      <c r="J7" s="55">
        <v>42052</v>
      </c>
      <c r="K7" s="58">
        <f ca="1">IF(J7=0,0,DAYS360(T2,J7+(0),0))</f>
        <v>1350</v>
      </c>
      <c r="L7" s="59"/>
      <c r="M7" s="59"/>
      <c r="N7" s="56">
        <v>39239721</v>
      </c>
      <c r="O7" s="59">
        <v>80</v>
      </c>
      <c r="P7" s="70" t="s">
        <v>72</v>
      </c>
      <c r="Q7" s="59"/>
      <c r="R7" s="55">
        <v>40577</v>
      </c>
      <c r="S7" s="58">
        <f ca="1">IF(R7=0,0,DAYS360(T2,R7+(0),0))</f>
        <v>-104</v>
      </c>
      <c r="T7" s="60">
        <f ca="1">DATEDIF(G7,T2,"Y")</f>
        <v>52</v>
      </c>
    </row>
    <row r="8" spans="1:20" ht="18.75">
      <c r="A8">
        <v>4</v>
      </c>
      <c r="B8" s="52" t="s">
        <v>51</v>
      </c>
      <c r="C8" s="53">
        <v>200</v>
      </c>
      <c r="D8" s="54" t="s">
        <v>6</v>
      </c>
      <c r="E8" s="55">
        <v>38687</v>
      </c>
      <c r="F8" s="56" t="s">
        <v>14</v>
      </c>
      <c r="G8" s="57">
        <v>24838</v>
      </c>
      <c r="H8" s="56">
        <v>680116036</v>
      </c>
      <c r="I8" s="56" t="s">
        <v>22</v>
      </c>
      <c r="J8" s="55">
        <v>42555</v>
      </c>
      <c r="K8" s="58">
        <f ca="1">IF(J8=0,0,DAYS360(T2,J8+(0),0))</f>
        <v>1847</v>
      </c>
      <c r="L8" s="59"/>
      <c r="M8" s="59"/>
      <c r="N8" s="56">
        <v>39256749</v>
      </c>
      <c r="O8" s="59">
        <v>20</v>
      </c>
      <c r="P8" s="70" t="s">
        <v>73</v>
      </c>
      <c r="Q8" s="59"/>
      <c r="R8" s="55">
        <v>41014</v>
      </c>
      <c r="S8" s="58">
        <f ca="1">IF(R8=0,0,DAYS360(T2,R8+(0),0))</f>
        <v>328</v>
      </c>
      <c r="T8" s="60">
        <f ca="1">DATEDIF(G8,T2,"Y")</f>
        <v>43</v>
      </c>
    </row>
    <row r="9" spans="1:20" ht="18.75">
      <c r="A9">
        <v>5</v>
      </c>
      <c r="B9" s="52" t="s">
        <v>52</v>
      </c>
      <c r="C9" s="53">
        <v>150</v>
      </c>
      <c r="D9" s="54" t="s">
        <v>7</v>
      </c>
      <c r="E9" s="55">
        <v>38687</v>
      </c>
      <c r="F9" s="56" t="s">
        <v>14</v>
      </c>
      <c r="G9" s="57">
        <v>23531</v>
      </c>
      <c r="H9" s="56">
        <v>640607454</v>
      </c>
      <c r="I9" s="56" t="s">
        <v>23</v>
      </c>
      <c r="J9" s="55">
        <v>41985</v>
      </c>
      <c r="K9" s="58">
        <f ca="1">IF(J9=0,0,DAYS360(T2,J9+(0),0))</f>
        <v>1285</v>
      </c>
      <c r="L9" s="59"/>
      <c r="M9" s="59"/>
      <c r="N9" s="56">
        <v>39033227</v>
      </c>
      <c r="O9" s="59">
        <v>35</v>
      </c>
      <c r="P9" s="70" t="s">
        <v>74</v>
      </c>
      <c r="Q9" s="59"/>
      <c r="R9" s="55">
        <v>40842</v>
      </c>
      <c r="S9" s="58">
        <f ca="1">IF(R9=0,0,DAYS360(T2,R9+(0),0))</f>
        <v>159</v>
      </c>
      <c r="T9" s="60">
        <f ca="1">DATEDIF(G9,T2,"Y")</f>
        <v>46</v>
      </c>
    </row>
    <row r="10" spans="1:20" ht="18.75">
      <c r="A10">
        <v>6</v>
      </c>
      <c r="B10" s="52" t="s">
        <v>53</v>
      </c>
      <c r="C10" s="53">
        <v>200</v>
      </c>
      <c r="D10" s="54" t="s">
        <v>8</v>
      </c>
      <c r="E10" s="55">
        <v>38687</v>
      </c>
      <c r="F10" s="56" t="s">
        <v>16</v>
      </c>
      <c r="G10" s="55">
        <v>24838</v>
      </c>
      <c r="H10" s="56">
        <v>680060472</v>
      </c>
      <c r="I10" s="56" t="s">
        <v>25</v>
      </c>
      <c r="J10" s="55">
        <v>41012</v>
      </c>
      <c r="K10" s="58">
        <f ca="1">IF(J10=0,0,DAYS360(T2,J10+(0),0))</f>
        <v>326</v>
      </c>
      <c r="L10" s="59"/>
      <c r="M10" s="59"/>
      <c r="N10" s="56">
        <v>39653405</v>
      </c>
      <c r="O10" s="59">
        <v>35</v>
      </c>
      <c r="P10" s="70" t="s">
        <v>75</v>
      </c>
      <c r="Q10" s="59"/>
      <c r="R10" s="55">
        <v>41016</v>
      </c>
      <c r="S10" s="58">
        <f ca="1">IF(R10=0,0,DAYS360(T2,R10+(0),0))</f>
        <v>330</v>
      </c>
      <c r="T10" s="60">
        <f ca="1">DATEDIF(G10,T2,"Y")</f>
        <v>43</v>
      </c>
    </row>
    <row r="11" spans="1:20" ht="18.75">
      <c r="A11">
        <v>7</v>
      </c>
      <c r="B11" s="52" t="s">
        <v>54</v>
      </c>
      <c r="C11" s="53">
        <v>200</v>
      </c>
      <c r="D11" s="54" t="s">
        <v>8</v>
      </c>
      <c r="E11" s="55">
        <v>38687</v>
      </c>
      <c r="F11" s="56" t="s">
        <v>13</v>
      </c>
      <c r="G11" s="57">
        <v>19208</v>
      </c>
      <c r="H11" s="56">
        <v>520808460</v>
      </c>
      <c r="I11" s="56" t="s">
        <v>21</v>
      </c>
      <c r="J11" s="55">
        <v>40944</v>
      </c>
      <c r="K11" s="58">
        <f ca="1">IF(J11=0,0,DAYS360(T2,J11+(0),0))</f>
        <v>258</v>
      </c>
      <c r="L11" s="59"/>
      <c r="M11" s="59"/>
      <c r="N11" s="56">
        <v>39125223</v>
      </c>
      <c r="O11" s="59">
        <v>10</v>
      </c>
      <c r="P11" s="70" t="s">
        <v>76</v>
      </c>
      <c r="Q11" s="59"/>
      <c r="R11" s="55">
        <v>41149</v>
      </c>
      <c r="S11" s="58">
        <f ca="1">IF(R11=0,0,DAYS360(T2,R11+(0),0))</f>
        <v>461</v>
      </c>
      <c r="T11" s="60">
        <f ca="1">DATEDIF(G11,T2,"Y")</f>
        <v>58</v>
      </c>
    </row>
    <row r="12" spans="1:20" ht="18.75">
      <c r="A12">
        <v>8</v>
      </c>
      <c r="B12" s="52" t="s">
        <v>55</v>
      </c>
      <c r="C12" s="53">
        <v>150</v>
      </c>
      <c r="D12" s="54" t="s">
        <v>7</v>
      </c>
      <c r="E12" s="55">
        <v>39289</v>
      </c>
      <c r="F12" s="56" t="s">
        <v>15</v>
      </c>
      <c r="G12" s="55">
        <v>29929</v>
      </c>
      <c r="H12" s="56">
        <v>811221830</v>
      </c>
      <c r="I12" s="56" t="s">
        <v>27</v>
      </c>
      <c r="J12" s="55">
        <v>40214</v>
      </c>
      <c r="K12" s="58">
        <f ca="1">IF(J12=0,0,DAYS360(T2,J12+(0),0))</f>
        <v>-462</v>
      </c>
      <c r="L12" s="59"/>
      <c r="M12" s="59"/>
      <c r="N12" s="59"/>
      <c r="O12" s="59">
        <v>20</v>
      </c>
      <c r="P12" s="70" t="s">
        <v>77</v>
      </c>
      <c r="Q12" s="56">
        <v>1098552</v>
      </c>
      <c r="R12" s="55">
        <v>40750</v>
      </c>
      <c r="S12" s="58">
        <f ca="1">IF(R12=0,0,DAYS360(T2,R12+(0),0))</f>
        <v>69</v>
      </c>
      <c r="T12" s="60">
        <f ca="1">DATEDIF(G12,T2,"Y")</f>
        <v>29</v>
      </c>
    </row>
    <row r="13" spans="1:20" ht="18.75">
      <c r="A13">
        <v>9</v>
      </c>
      <c r="B13" s="52" t="s">
        <v>56</v>
      </c>
      <c r="C13" s="53">
        <v>150</v>
      </c>
      <c r="D13" s="54" t="s">
        <v>7</v>
      </c>
      <c r="E13" s="55">
        <v>39471</v>
      </c>
      <c r="F13" s="56" t="s">
        <v>15</v>
      </c>
      <c r="G13" s="55">
        <v>27028</v>
      </c>
      <c r="H13" s="56">
        <v>731228928</v>
      </c>
      <c r="I13" s="56" t="s">
        <v>28</v>
      </c>
      <c r="J13" s="55">
        <v>41401</v>
      </c>
      <c r="K13" s="58">
        <f ca="1">IF(J13=0,0,DAYS360(T2,J13+(0),0))</f>
        <v>710</v>
      </c>
      <c r="L13" s="59"/>
      <c r="M13" s="59"/>
      <c r="N13" s="59"/>
      <c r="O13" s="59">
        <v>10</v>
      </c>
      <c r="P13" s="70" t="s">
        <v>78</v>
      </c>
      <c r="Q13" s="59"/>
      <c r="R13" s="55">
        <v>40932</v>
      </c>
      <c r="S13" s="58">
        <f ca="1">IF(R13=0,0,DAYS360(T2,R13+(0),0))</f>
        <v>247</v>
      </c>
      <c r="T13" s="60">
        <f ca="1">DATEDIF(G13,T2,"Y")</f>
        <v>37</v>
      </c>
    </row>
    <row r="14" spans="1:20" ht="18.75">
      <c r="A14">
        <v>10</v>
      </c>
      <c r="B14" s="52" t="s">
        <v>57</v>
      </c>
      <c r="C14" s="53">
        <v>200</v>
      </c>
      <c r="D14" s="54" t="s">
        <v>8</v>
      </c>
      <c r="E14" s="55">
        <v>39682</v>
      </c>
      <c r="F14" s="56" t="s">
        <v>14</v>
      </c>
      <c r="G14" s="55">
        <v>23349</v>
      </c>
      <c r="H14" s="56">
        <v>631228730</v>
      </c>
      <c r="I14" s="56" t="s">
        <v>29</v>
      </c>
      <c r="J14" s="55">
        <v>41065</v>
      </c>
      <c r="K14" s="58">
        <f ca="1">IF(J14=0,0,DAYS360(T2,J14+(0),0))</f>
        <v>378</v>
      </c>
      <c r="L14" s="59"/>
      <c r="M14" s="59"/>
      <c r="N14" s="59"/>
      <c r="O14" s="59">
        <v>10</v>
      </c>
      <c r="P14" s="70" t="s">
        <v>79</v>
      </c>
      <c r="Q14" s="59"/>
      <c r="R14" s="55">
        <v>41142</v>
      </c>
      <c r="S14" s="58">
        <f ca="1">IF(R14=0,0,DAYS360(T2,R14+(0),0))</f>
        <v>454</v>
      </c>
      <c r="T14" s="60">
        <f ca="1">DATEDIF(G14,T2,"Y")</f>
        <v>47</v>
      </c>
    </row>
    <row r="15" spans="1:20" ht="18.75">
      <c r="A15">
        <v>11</v>
      </c>
      <c r="B15" s="52" t="s">
        <v>58</v>
      </c>
      <c r="C15" s="53">
        <v>200</v>
      </c>
      <c r="D15" s="54" t="s">
        <v>8</v>
      </c>
      <c r="E15" s="55">
        <v>39689</v>
      </c>
      <c r="F15" s="56" t="s">
        <v>13</v>
      </c>
      <c r="G15" s="55">
        <v>27638</v>
      </c>
      <c r="H15" s="56">
        <v>750935812</v>
      </c>
      <c r="I15" s="56" t="s">
        <v>26</v>
      </c>
      <c r="J15" s="55">
        <v>41022</v>
      </c>
      <c r="K15" s="58">
        <f ca="1">IF(J15=0,0,DAYS360(T2,J15+(0),0))</f>
        <v>336</v>
      </c>
      <c r="L15" s="59"/>
      <c r="M15" s="59"/>
      <c r="N15" s="59"/>
      <c r="O15" s="59">
        <v>10</v>
      </c>
      <c r="P15" s="70" t="s">
        <v>80</v>
      </c>
      <c r="Q15" s="59"/>
      <c r="R15" s="55">
        <v>41149</v>
      </c>
      <c r="S15" s="58">
        <f ca="1">IF(R15=0,0,DAYS360(T2,R15+(0),0))</f>
        <v>461</v>
      </c>
      <c r="T15" s="60">
        <f ca="1">DATEDIF(G15,T2,"Y")</f>
        <v>35</v>
      </c>
    </row>
    <row r="16" spans="1:20" ht="18.75">
      <c r="A16">
        <v>12</v>
      </c>
      <c r="B16" s="52" t="s">
        <v>59</v>
      </c>
      <c r="C16" s="53">
        <v>150</v>
      </c>
      <c r="D16" s="54" t="s">
        <v>7</v>
      </c>
      <c r="E16" s="55">
        <v>39449</v>
      </c>
      <c r="F16" s="56" t="s">
        <v>17</v>
      </c>
      <c r="G16" s="55">
        <v>23012</v>
      </c>
      <c r="H16" s="56">
        <v>630119066</v>
      </c>
      <c r="I16" s="56">
        <v>1797289</v>
      </c>
      <c r="J16" s="55">
        <v>43207</v>
      </c>
      <c r="K16" s="58">
        <f ca="1">IF(J16=0,0,DAYS360(T2,J16+(0),0))</f>
        <v>2490</v>
      </c>
      <c r="L16" s="59"/>
      <c r="M16" s="59"/>
      <c r="N16" s="56">
        <v>36448802</v>
      </c>
      <c r="O16" s="59"/>
      <c r="P16" s="70" t="s">
        <v>81</v>
      </c>
      <c r="Q16" s="59"/>
      <c r="R16" s="59"/>
      <c r="S16" s="58">
        <f>IF(R16=0,0,DAYS360(T2,R16+(0),0))</f>
        <v>0</v>
      </c>
      <c r="T16" s="60">
        <f ca="1">DATEDIF(G16,T2,"Y")</f>
        <v>48</v>
      </c>
    </row>
    <row r="17" spans="1:20" ht="18.75">
      <c r="A17">
        <v>13</v>
      </c>
      <c r="B17" s="52" t="s">
        <v>60</v>
      </c>
      <c r="C17" s="53">
        <v>150</v>
      </c>
      <c r="D17" s="54" t="s">
        <v>7</v>
      </c>
      <c r="E17" s="55">
        <v>39449</v>
      </c>
      <c r="F17" s="56" t="s">
        <v>17</v>
      </c>
      <c r="G17" s="55">
        <v>25378</v>
      </c>
      <c r="H17" s="56">
        <v>690602081</v>
      </c>
      <c r="I17" s="56">
        <v>1609326</v>
      </c>
      <c r="J17" s="55">
        <v>42588</v>
      </c>
      <c r="K17" s="58">
        <f ca="1">IF(J17=0,0,DAYS360(T2,J17+(0),0))</f>
        <v>1879</v>
      </c>
      <c r="L17" s="59"/>
      <c r="M17" s="59"/>
      <c r="N17" s="56">
        <v>36844816</v>
      </c>
      <c r="O17" s="59"/>
      <c r="P17" s="70" t="s">
        <v>82</v>
      </c>
      <c r="Q17" s="59"/>
      <c r="R17" s="59"/>
      <c r="S17" s="58">
        <f>IF(R17=0,0,DAYS360(T2,R17+(0),0))</f>
        <v>0</v>
      </c>
      <c r="T17" s="60">
        <f ca="1">DATEDIF(G17,T2,"Y")</f>
        <v>41</v>
      </c>
    </row>
    <row r="18" spans="1:20" ht="18.75">
      <c r="A18">
        <v>14</v>
      </c>
      <c r="B18" s="52" t="s">
        <v>61</v>
      </c>
      <c r="C18" s="53">
        <v>150</v>
      </c>
      <c r="D18" s="54" t="s">
        <v>7</v>
      </c>
      <c r="E18" s="55">
        <v>40603</v>
      </c>
      <c r="F18" s="56" t="s">
        <v>17</v>
      </c>
      <c r="G18" s="55">
        <v>25204</v>
      </c>
      <c r="H18" s="56">
        <v>690030860</v>
      </c>
      <c r="I18" s="56">
        <v>1894270</v>
      </c>
      <c r="J18" s="55">
        <v>43479</v>
      </c>
      <c r="K18" s="58">
        <f ca="1">IF(J18=0,0,DAYS360(T2,J18+(0),0))</f>
        <v>2757</v>
      </c>
      <c r="L18" s="59"/>
      <c r="M18" s="59"/>
      <c r="N18" s="56">
        <v>39746723</v>
      </c>
      <c r="O18" s="59"/>
      <c r="P18" s="70" t="s">
        <v>83</v>
      </c>
      <c r="Q18" s="59"/>
      <c r="R18" s="59"/>
      <c r="S18" s="58">
        <f>IF(R18=0,0,DAYS360(T2,R18+(0),0))</f>
        <v>0</v>
      </c>
      <c r="T18" s="60">
        <f ca="1">DATEDIF(G18,T2,"Y")</f>
        <v>42</v>
      </c>
    </row>
    <row r="19" spans="1:20" ht="18.75">
      <c r="A19">
        <v>15</v>
      </c>
      <c r="B19" s="52" t="s">
        <v>62</v>
      </c>
      <c r="C19" s="53">
        <v>250</v>
      </c>
      <c r="D19" s="54" t="s">
        <v>9</v>
      </c>
      <c r="E19" s="61"/>
      <c r="F19" s="56" t="s">
        <v>17</v>
      </c>
      <c r="G19" s="55">
        <v>24108</v>
      </c>
      <c r="H19" s="56">
        <v>660032570</v>
      </c>
      <c r="I19" s="59"/>
      <c r="J19" s="59"/>
      <c r="K19" s="58">
        <f>IF(J19=0,0,DAYS360(T2,J19+(0),0))</f>
        <v>0</v>
      </c>
      <c r="L19" s="59"/>
      <c r="M19" s="59"/>
      <c r="N19" s="59"/>
      <c r="O19" s="59"/>
      <c r="P19" s="70" t="s">
        <v>84</v>
      </c>
      <c r="Q19" s="59"/>
      <c r="R19" s="59"/>
      <c r="S19" s="58">
        <f>IF(R19=0,0,DAYS360(T2,R19+(0),0))</f>
        <v>0</v>
      </c>
      <c r="T19" s="60">
        <f ca="1">DATEDIF(G19,T2,"Y")</f>
        <v>45</v>
      </c>
    </row>
    <row r="20" spans="1:20" ht="18.75">
      <c r="A20">
        <v>16</v>
      </c>
      <c r="B20" s="52" t="s">
        <v>63</v>
      </c>
      <c r="C20" s="53">
        <v>150</v>
      </c>
      <c r="D20" s="54" t="s">
        <v>7</v>
      </c>
      <c r="E20" s="61"/>
      <c r="F20" s="56" t="s">
        <v>15</v>
      </c>
      <c r="G20" s="59"/>
      <c r="H20" s="59"/>
      <c r="I20" s="59"/>
      <c r="J20" s="59"/>
      <c r="K20" s="58">
        <f>IF(J20=0,0,DAYS360(T2,J20+(0),0))</f>
        <v>0</v>
      </c>
      <c r="L20" s="59"/>
      <c r="M20" s="59"/>
      <c r="N20" s="59"/>
      <c r="O20" s="59"/>
      <c r="P20" s="70" t="s">
        <v>85</v>
      </c>
      <c r="Q20" s="59"/>
      <c r="R20" s="59"/>
      <c r="S20" s="58">
        <f>IF(R20=0,0,DAYS360(T2,R20+(0),0))</f>
        <v>0</v>
      </c>
      <c r="T20" s="60">
        <f ca="1">DATEDIF(G20,T2,"Y")</f>
        <v>111</v>
      </c>
    </row>
    <row r="21" spans="1:20" ht="18.75">
      <c r="A21">
        <v>17</v>
      </c>
      <c r="B21" s="52" t="s">
        <v>64</v>
      </c>
      <c r="C21" s="53">
        <v>150</v>
      </c>
      <c r="D21" s="54" t="s">
        <v>7</v>
      </c>
      <c r="E21" s="61"/>
      <c r="F21" s="56" t="s">
        <v>15</v>
      </c>
      <c r="G21" s="59"/>
      <c r="H21" s="59"/>
      <c r="I21" s="59"/>
      <c r="J21" s="59"/>
      <c r="K21" s="58">
        <f>IF(J21=0,0,DAYS360(T2,J21+(0),0))</f>
        <v>0</v>
      </c>
      <c r="L21" s="59"/>
      <c r="M21" s="59"/>
      <c r="N21" s="59"/>
      <c r="O21" s="59"/>
      <c r="P21" s="70" t="s">
        <v>86</v>
      </c>
      <c r="Q21" s="59"/>
      <c r="R21" s="59"/>
      <c r="S21" s="58">
        <f>IF(R21=0,0,DAYS360(T2,R21+(0),0))</f>
        <v>0</v>
      </c>
      <c r="T21" s="60">
        <f ca="1">DATEDIF(G21,T2,"Y")</f>
        <v>111</v>
      </c>
    </row>
    <row r="22" spans="1:20" ht="18.75">
      <c r="A22">
        <v>18</v>
      </c>
      <c r="B22" s="52" t="s">
        <v>65</v>
      </c>
      <c r="C22" s="53">
        <v>150</v>
      </c>
      <c r="D22" s="54" t="s">
        <v>7</v>
      </c>
      <c r="E22" s="61"/>
      <c r="F22" s="56" t="s">
        <v>15</v>
      </c>
      <c r="G22" s="59"/>
      <c r="H22" s="59"/>
      <c r="I22" s="59"/>
      <c r="J22" s="59"/>
      <c r="K22" s="58">
        <f>IF(J22=0,0,DAYS360(T2,J22+(0),0))</f>
        <v>0</v>
      </c>
      <c r="L22" s="59"/>
      <c r="M22" s="59"/>
      <c r="N22" s="59"/>
      <c r="O22" s="59"/>
      <c r="P22" s="70" t="s">
        <v>87</v>
      </c>
      <c r="Q22" s="59"/>
      <c r="R22" s="59"/>
      <c r="S22" s="58">
        <f>IF(R22=0,0,DAYS360(T2,R22+(0),0))</f>
        <v>0</v>
      </c>
      <c r="T22" s="60">
        <f ca="1">DATEDIF(G22,T2,"Y")</f>
        <v>111</v>
      </c>
    </row>
    <row r="23" spans="1:20" ht="18.75">
      <c r="A23">
        <v>19</v>
      </c>
      <c r="B23" s="52" t="s">
        <v>66</v>
      </c>
      <c r="C23" s="53">
        <v>150</v>
      </c>
      <c r="D23" s="54" t="s">
        <v>7</v>
      </c>
      <c r="E23" s="61"/>
      <c r="F23" s="56" t="s">
        <v>15</v>
      </c>
      <c r="G23" s="59"/>
      <c r="H23" s="59"/>
      <c r="I23" s="59"/>
      <c r="J23" s="59"/>
      <c r="K23" s="58">
        <f>IF(J23=0,0,DAYS360(T2,J23+(0),0))</f>
        <v>0</v>
      </c>
      <c r="L23" s="59"/>
      <c r="M23" s="59"/>
      <c r="N23" s="59"/>
      <c r="O23" s="59"/>
      <c r="P23" s="70" t="s">
        <v>88</v>
      </c>
      <c r="Q23" s="59"/>
      <c r="R23" s="59"/>
      <c r="S23" s="58">
        <f>IF(R23=0,0,DAYS360(T2,R23+(0),0))</f>
        <v>0</v>
      </c>
      <c r="T23" s="60">
        <f ca="1">DATEDIF(G23,T2,"Y")</f>
        <v>111</v>
      </c>
    </row>
    <row r="24" spans="1:20" ht="18.75">
      <c r="A24">
        <v>20</v>
      </c>
      <c r="B24" s="59"/>
      <c r="C24" s="59"/>
      <c r="D24" s="59"/>
      <c r="E24" s="61"/>
      <c r="F24" s="59"/>
      <c r="G24" s="59"/>
      <c r="H24" s="59"/>
      <c r="I24" s="59"/>
      <c r="J24" s="59"/>
      <c r="K24" s="58">
        <f>IF(J24=0,0,DAYS360(T2,J24+(0),0))</f>
        <v>0</v>
      </c>
      <c r="L24" s="59"/>
      <c r="M24" s="59"/>
      <c r="N24" s="59"/>
      <c r="O24" s="59"/>
      <c r="P24" s="59"/>
      <c r="Q24" s="59"/>
      <c r="R24" s="59"/>
      <c r="S24" s="58">
        <f>IF(R24=0,0,DAYS360(T2,R24+(0),0))</f>
        <v>0</v>
      </c>
      <c r="T24" s="60">
        <f ca="1">DATEDIF(G24,T2,"Y")</f>
        <v>111</v>
      </c>
    </row>
    <row r="25" spans="1:20" ht="18.75">
      <c r="A25">
        <v>21</v>
      </c>
      <c r="B25" s="59"/>
      <c r="C25" s="59"/>
      <c r="D25" s="59"/>
      <c r="E25" s="61"/>
      <c r="F25" s="59"/>
      <c r="G25" s="59"/>
      <c r="H25" s="59"/>
      <c r="I25" s="59"/>
      <c r="J25" s="59"/>
      <c r="K25" s="58">
        <f>IF(J25=0,0,DAYS360(T2,J25+(0),0))</f>
        <v>0</v>
      </c>
      <c r="L25" s="59"/>
      <c r="M25" s="59"/>
      <c r="N25" s="59"/>
      <c r="O25" s="59"/>
      <c r="P25" s="59"/>
      <c r="Q25" s="59"/>
      <c r="R25" s="59"/>
      <c r="S25" s="58">
        <f>IF(R25=0,0,DAYS360(T2,R25+(0),0))</f>
        <v>0</v>
      </c>
      <c r="T25" s="60">
        <f ca="1">DATEDIF(G25,T2,"Y")</f>
        <v>111</v>
      </c>
    </row>
    <row r="26" spans="1:20" ht="18.75">
      <c r="A26">
        <v>22</v>
      </c>
      <c r="B26" s="59"/>
      <c r="C26" s="59"/>
      <c r="D26" s="59"/>
      <c r="E26" s="61"/>
      <c r="F26" s="59"/>
      <c r="G26" s="59"/>
      <c r="H26" s="59"/>
      <c r="I26" s="59"/>
      <c r="J26" s="59"/>
      <c r="K26" s="58">
        <f>IF(J26=0,0,DAYS360(T2,J26+(0),0))</f>
        <v>0</v>
      </c>
      <c r="L26" s="59"/>
      <c r="M26" s="59"/>
      <c r="N26" s="59"/>
      <c r="O26" s="59"/>
      <c r="P26" s="59"/>
      <c r="Q26" s="59"/>
      <c r="R26" s="59"/>
      <c r="S26" s="58">
        <f>IF(R26=0,0,DAYS360(T2,R26+(0),0))</f>
        <v>0</v>
      </c>
      <c r="T26" s="60">
        <f ca="1">DATEDIF(G26,T2,"Y")</f>
        <v>111</v>
      </c>
    </row>
    <row r="27" spans="1:20" ht="18.75">
      <c r="A27">
        <v>23</v>
      </c>
      <c r="B27" s="59"/>
      <c r="C27" s="59"/>
      <c r="D27" s="59"/>
      <c r="E27" s="61"/>
      <c r="F27" s="59"/>
      <c r="G27" s="59"/>
      <c r="H27" s="59"/>
      <c r="I27" s="59"/>
      <c r="J27" s="59"/>
      <c r="K27" s="58">
        <f>IF(J27=0,0,DAYS360(T2,J27+(0),0))</f>
        <v>0</v>
      </c>
      <c r="L27" s="59"/>
      <c r="M27" s="59"/>
      <c r="N27" s="59"/>
      <c r="O27" s="59"/>
      <c r="P27" s="59"/>
      <c r="Q27" s="59"/>
      <c r="R27" s="59"/>
      <c r="S27" s="58">
        <f>IF(R27=0,0,DAYS360(T24,R27+(0),0))</f>
        <v>0</v>
      </c>
      <c r="T27" s="60">
        <f ca="1">DATEDIF(G27,T2,"Y")</f>
        <v>111</v>
      </c>
    </row>
    <row r="28" spans="1:20" ht="18.75">
      <c r="A28">
        <v>24</v>
      </c>
      <c r="B28" s="59"/>
      <c r="C28" s="59"/>
      <c r="D28" s="59"/>
      <c r="E28" s="61"/>
      <c r="F28" s="59"/>
      <c r="G28" s="59"/>
      <c r="H28" s="59"/>
      <c r="I28" s="59"/>
      <c r="J28" s="59"/>
      <c r="K28" s="58">
        <f>IF(J28=0,0,DAYS360(T2,J28+(0),0))</f>
        <v>0</v>
      </c>
      <c r="L28" s="59"/>
      <c r="M28" s="59"/>
      <c r="N28" s="59"/>
      <c r="O28" s="59"/>
      <c r="P28" s="59"/>
      <c r="Q28" s="59"/>
      <c r="R28" s="59"/>
      <c r="S28" s="58">
        <f>IF(R28=0,0,DAYS360(T2,R28+(0),0))</f>
        <v>0</v>
      </c>
      <c r="T28" s="60">
        <f ca="1">DATEDIF(G28,T2,"Y")</f>
        <v>111</v>
      </c>
    </row>
    <row r="29" spans="1:20">
      <c r="A29">
        <v>30</v>
      </c>
      <c r="C29"/>
    </row>
    <row r="30" spans="1:20">
      <c r="A30">
        <v>31</v>
      </c>
      <c r="C30"/>
    </row>
    <row r="31" spans="1:20">
      <c r="A31">
        <v>32</v>
      </c>
      <c r="C31"/>
    </row>
    <row r="32" spans="1:20">
      <c r="A32">
        <v>33</v>
      </c>
      <c r="C32"/>
    </row>
    <row r="33" spans="1:3">
      <c r="A33">
        <v>34</v>
      </c>
      <c r="C33"/>
    </row>
    <row r="34" spans="1:3">
      <c r="A34">
        <v>35</v>
      </c>
      <c r="C34"/>
    </row>
    <row r="35" spans="1:3">
      <c r="A35">
        <v>36</v>
      </c>
      <c r="C35"/>
    </row>
    <row r="36" spans="1:3">
      <c r="A36">
        <v>37</v>
      </c>
      <c r="C36"/>
    </row>
    <row r="37" spans="1:3">
      <c r="A37">
        <v>38</v>
      </c>
      <c r="C37"/>
    </row>
    <row r="38" spans="1:3">
      <c r="A38">
        <v>39</v>
      </c>
      <c r="C38"/>
    </row>
    <row r="39" spans="1:3">
      <c r="A39">
        <v>40</v>
      </c>
      <c r="C39"/>
    </row>
    <row r="40" spans="1:3">
      <c r="A40">
        <v>41</v>
      </c>
      <c r="C40"/>
    </row>
    <row r="41" spans="1:3">
      <c r="A41">
        <v>42</v>
      </c>
      <c r="C41"/>
    </row>
    <row r="42" spans="1:3">
      <c r="A42">
        <v>43</v>
      </c>
      <c r="C42"/>
    </row>
    <row r="43" spans="1:3">
      <c r="A43">
        <v>44</v>
      </c>
      <c r="C43"/>
    </row>
    <row r="44" spans="1:3">
      <c r="A44">
        <v>45</v>
      </c>
      <c r="C44"/>
    </row>
    <row r="45" spans="1:3">
      <c r="A45">
        <v>46</v>
      </c>
      <c r="C45"/>
    </row>
    <row r="46" spans="1:3">
      <c r="A46">
        <v>47</v>
      </c>
      <c r="C46"/>
    </row>
    <row r="47" spans="1:3">
      <c r="A47">
        <v>48</v>
      </c>
      <c r="C47"/>
    </row>
    <row r="48" spans="1:3">
      <c r="A48">
        <v>49</v>
      </c>
      <c r="C48"/>
    </row>
    <row r="49" spans="1:3">
      <c r="A49">
        <v>50</v>
      </c>
      <c r="C49"/>
    </row>
    <row r="50" spans="1:3">
      <c r="A50">
        <v>51</v>
      </c>
      <c r="C50"/>
    </row>
    <row r="51" spans="1:3">
      <c r="A51">
        <v>52</v>
      </c>
      <c r="C51"/>
    </row>
    <row r="52" spans="1:3">
      <c r="A52">
        <v>53</v>
      </c>
      <c r="C52"/>
    </row>
    <row r="53" spans="1:3">
      <c r="A53">
        <v>54</v>
      </c>
      <c r="C53"/>
    </row>
    <row r="54" spans="1:3">
      <c r="A54">
        <v>55</v>
      </c>
      <c r="C54"/>
    </row>
    <row r="55" spans="1:3">
      <c r="A55">
        <v>56</v>
      </c>
      <c r="C55"/>
    </row>
    <row r="56" spans="1:3">
      <c r="A56">
        <v>57</v>
      </c>
      <c r="C56"/>
    </row>
    <row r="57" spans="1:3">
      <c r="A57">
        <v>58</v>
      </c>
      <c r="C57"/>
    </row>
    <row r="58" spans="1:3">
      <c r="A58">
        <v>59</v>
      </c>
      <c r="C58"/>
    </row>
    <row r="59" spans="1:3">
      <c r="A59">
        <v>60</v>
      </c>
      <c r="C59"/>
    </row>
  </sheetData>
  <phoneticPr fontId="0" type="noConversion"/>
  <conditionalFormatting sqref="R5">
    <cfRule type="timePeriod" dxfId="5" priority="3" timePeriod="lastMonth">
      <formula>AND(MONTH(R5)=MONTH(TODAY())-1,OR(YEAR(R5)=YEAR(TODAY()),AND(MONTH(R5)=1,YEAR(R5)=YEAR(TODAY())-1)))</formula>
    </cfRule>
  </conditionalFormatting>
  <conditionalFormatting sqref="R8">
    <cfRule type="timePeriod" dxfId="4" priority="1" timePeriod="thisMonth">
      <formula>AND(MONTH(R8)=MONTH(TODAY()),YEAR(R8)=YEAR(TODAY()))</formula>
    </cfRule>
    <cfRule type="timePeriod" dxfId="3" priority="2" timePeriod="lastMonth">
      <formula>AND(MONTH(R8)=MONTH(TODAY())-1,OR(YEAR(R8)=YEAR(TODAY()),AND(MONTH(R8)=1,YEAR(R8)=YEAR(TODAY())-1)))</formula>
    </cfRule>
  </conditionalFormatting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L32"/>
  <sheetViews>
    <sheetView showGridLines="0" showRowColHeaders="0" tabSelected="1" workbookViewId="0">
      <selection activeCell="M10" sqref="M10"/>
    </sheetView>
  </sheetViews>
  <sheetFormatPr defaultRowHeight="20.100000000000001" customHeight="1"/>
  <cols>
    <col min="1" max="1" width="2.42578125" style="5" customWidth="1"/>
    <col min="2" max="2" width="2" style="5" customWidth="1"/>
    <col min="3" max="3" width="23.7109375" style="5" customWidth="1"/>
    <col min="4" max="4" width="14.140625" style="6" customWidth="1"/>
    <col min="5" max="5" width="16" style="6" customWidth="1"/>
    <col min="6" max="6" width="2" style="6" customWidth="1"/>
    <col min="7" max="7" width="22.42578125" style="6" customWidth="1"/>
    <col min="8" max="9" width="11.5703125" style="5" customWidth="1"/>
    <col min="10" max="10" width="2" style="5" customWidth="1"/>
    <col min="11" max="16384" width="9.140625" style="5"/>
  </cols>
  <sheetData>
    <row r="1" spans="2:12" ht="20.100000000000001" customHeight="1" thickBot="1"/>
    <row r="2" spans="2:12" ht="20.100000000000001" customHeight="1">
      <c r="B2" s="75" t="s">
        <v>68</v>
      </c>
      <c r="C2" s="76"/>
      <c r="D2" s="76"/>
      <c r="E2" s="76"/>
      <c r="F2" s="76"/>
      <c r="G2" s="76"/>
      <c r="H2" s="76"/>
      <c r="I2" s="76"/>
      <c r="J2" s="77"/>
    </row>
    <row r="3" spans="2:12" ht="13.5" customHeight="1">
      <c r="B3" s="78"/>
      <c r="C3" s="79"/>
      <c r="D3" s="79"/>
      <c r="E3" s="79"/>
      <c r="F3" s="79"/>
      <c r="G3" s="79"/>
      <c r="H3" s="79"/>
      <c r="I3" s="79"/>
      <c r="J3" s="80"/>
      <c r="K3" s="7"/>
      <c r="L3" s="7"/>
    </row>
    <row r="4" spans="2:12" s="44" customFormat="1" ht="13.5" customHeight="1">
      <c r="B4" s="8"/>
      <c r="C4" s="9"/>
      <c r="D4" s="9"/>
      <c r="E4" s="9"/>
      <c r="F4" s="9"/>
      <c r="G4" s="9"/>
      <c r="H4" s="9"/>
      <c r="I4" s="9"/>
      <c r="J4" s="10"/>
      <c r="K4" s="7"/>
      <c r="L4" s="7"/>
    </row>
    <row r="5" spans="2:12" s="44" customFormat="1" ht="30" customHeight="1">
      <c r="B5" s="8"/>
      <c r="C5" s="9"/>
      <c r="D5" s="9"/>
      <c r="E5" s="9"/>
      <c r="F5" s="9"/>
      <c r="G5" s="84" t="str">
        <f>VLOOKUP($D$7,Sheet1!$A$5:$T$60,16,0)</f>
        <v>pic6</v>
      </c>
      <c r="H5" s="9"/>
      <c r="I5" s="9"/>
      <c r="J5" s="10"/>
      <c r="K5" s="7"/>
      <c r="L5" s="7"/>
    </row>
    <row r="6" spans="2:12" ht="17.25" customHeight="1">
      <c r="B6" s="8"/>
      <c r="C6" s="9"/>
      <c r="D6" s="9"/>
      <c r="E6" s="9"/>
      <c r="F6" s="9"/>
      <c r="G6" s="85"/>
      <c r="H6" s="81"/>
      <c r="I6" s="81"/>
      <c r="J6" s="10"/>
      <c r="K6" s="7"/>
      <c r="L6" s="7"/>
    </row>
    <row r="7" spans="2:12" ht="19.5" customHeight="1">
      <c r="B7" s="8"/>
      <c r="C7" s="11" t="s">
        <v>37</v>
      </c>
      <c r="D7" s="4">
        <v>6</v>
      </c>
      <c r="E7" s="9"/>
      <c r="F7" s="9"/>
      <c r="G7" s="85"/>
      <c r="H7" s="63"/>
      <c r="I7" s="9"/>
      <c r="J7" s="10"/>
      <c r="K7" s="7"/>
      <c r="L7" s="7"/>
    </row>
    <row r="8" spans="2:12" ht="19.5" customHeight="1">
      <c r="B8" s="12"/>
      <c r="C8" s="11" t="s">
        <v>38</v>
      </c>
      <c r="D8" s="82" t="str">
        <f>VLOOKUP($D$7,Sheet1!$A$5:$T$60,2,0)</f>
        <v>employee 6</v>
      </c>
      <c r="E8" s="83"/>
      <c r="F8" s="62"/>
      <c r="G8" s="86"/>
      <c r="H8" s="63"/>
      <c r="I8" s="62"/>
      <c r="J8" s="13"/>
      <c r="K8" s="7"/>
      <c r="L8" s="7"/>
    </row>
    <row r="9" spans="2:12" ht="20.100000000000001" customHeight="1">
      <c r="B9" s="12"/>
      <c r="C9" s="14"/>
      <c r="D9" s="15"/>
      <c r="E9" s="15"/>
      <c r="F9" s="15"/>
      <c r="G9" s="15"/>
      <c r="H9" s="15"/>
      <c r="I9" s="15"/>
      <c r="J9" s="13"/>
      <c r="K9" s="7"/>
      <c r="L9" s="7"/>
    </row>
    <row r="10" spans="2:12" ht="20.100000000000001" customHeight="1">
      <c r="B10" s="12"/>
      <c r="C10" s="16" t="s">
        <v>39</v>
      </c>
      <c r="D10" s="89" t="str">
        <f>VLOOKUP($D$7,Sheet1!$A$5:$T$60,4,0)</f>
        <v>Operator</v>
      </c>
      <c r="E10" s="90"/>
      <c r="F10" s="17"/>
      <c r="G10" s="18" t="s">
        <v>11</v>
      </c>
      <c r="H10" s="89" t="str">
        <f>VLOOKUP($D$7,Sheet1!$A$5:$T$60,6,0)</f>
        <v>Pakistani</v>
      </c>
      <c r="I10" s="90"/>
      <c r="J10" s="19"/>
      <c r="K10" s="7"/>
      <c r="L10" s="7"/>
    </row>
    <row r="11" spans="2:12" ht="20.100000000000001" customHeight="1">
      <c r="B11" s="12"/>
      <c r="C11" s="20" t="s">
        <v>40</v>
      </c>
      <c r="D11" s="21">
        <f>VLOOKUP($D$7,Sheet1!$A$5:$T$60,3,0)</f>
        <v>200</v>
      </c>
      <c r="E11" s="22"/>
      <c r="F11" s="23"/>
      <c r="G11" s="24" t="s">
        <v>18</v>
      </c>
      <c r="H11" s="71">
        <f>VLOOKUP($D$7,Sheet1!$A$5:$T$60,7,0)</f>
        <v>24838</v>
      </c>
      <c r="I11" s="72"/>
      <c r="J11" s="25"/>
      <c r="K11" s="7"/>
      <c r="L11" s="7"/>
    </row>
    <row r="12" spans="2:12" ht="20.100000000000001" customHeight="1">
      <c r="B12" s="12"/>
      <c r="C12" s="26" t="s">
        <v>42</v>
      </c>
      <c r="D12" s="21">
        <f>VLOOKUP($D$7,Sheet1!$A$5:$T$60,15,0)</f>
        <v>35</v>
      </c>
      <c r="E12" s="27"/>
      <c r="F12" s="17"/>
      <c r="G12" s="18" t="s">
        <v>46</v>
      </c>
      <c r="H12" s="87">
        <f ca="1">VLOOKUP($D$7,Sheet1!$A$5:$T$60,20,0)</f>
        <v>43</v>
      </c>
      <c r="I12" s="88"/>
      <c r="J12" s="19"/>
      <c r="K12" s="7"/>
      <c r="L12" s="7"/>
    </row>
    <row r="13" spans="2:12" ht="20.100000000000001" customHeight="1">
      <c r="B13" s="12"/>
      <c r="C13" s="26" t="s">
        <v>41</v>
      </c>
      <c r="D13" s="21">
        <f>VLOOKUP($D$7,Sheet1!$A$5:$T$60,13,0)</f>
        <v>0</v>
      </c>
      <c r="E13" s="28"/>
      <c r="F13" s="17"/>
      <c r="G13" s="17"/>
      <c r="H13" s="29"/>
      <c r="I13" s="29"/>
      <c r="J13" s="19"/>
      <c r="K13" s="7"/>
      <c r="L13" s="7"/>
    </row>
    <row r="14" spans="2:12" ht="20.100000000000001" customHeight="1">
      <c r="B14" s="12"/>
      <c r="C14" s="30"/>
      <c r="D14" s="31"/>
      <c r="E14" s="31"/>
      <c r="F14" s="17"/>
      <c r="G14" s="17"/>
      <c r="H14" s="29"/>
      <c r="I14" s="29"/>
      <c r="J14" s="19"/>
      <c r="K14" s="7"/>
      <c r="L14" s="7"/>
    </row>
    <row r="15" spans="2:12" ht="20.100000000000001" customHeight="1">
      <c r="B15" s="12"/>
      <c r="C15" s="32" t="s">
        <v>10</v>
      </c>
      <c r="D15" s="71">
        <f>VLOOKUP($D$7,Sheet1!$A$5:$T$60,5,0)</f>
        <v>38687</v>
      </c>
      <c r="E15" s="72"/>
      <c r="F15" s="33"/>
      <c r="G15" s="34" t="s">
        <v>19</v>
      </c>
      <c r="H15" s="87">
        <f>VLOOKUP($D$7,Sheet1!$A$5:$T$60,8,0)</f>
        <v>680060472</v>
      </c>
      <c r="I15" s="88"/>
      <c r="J15" s="25"/>
      <c r="K15" s="7"/>
      <c r="L15" s="7"/>
    </row>
    <row r="16" spans="2:12" ht="20.100000000000001" customHeight="1">
      <c r="B16" s="12"/>
      <c r="C16" s="32" t="s">
        <v>20</v>
      </c>
      <c r="D16" s="35" t="str">
        <f>VLOOKUP($D$7,Sheet1!$A$5:$T$60,9,0)</f>
        <v>KF980034</v>
      </c>
      <c r="E16" s="31"/>
      <c r="F16" s="33"/>
      <c r="G16" s="34" t="s">
        <v>47</v>
      </c>
      <c r="H16" s="35">
        <f>VLOOKUP($D$7,Sheet1!$A$5:$T$60,17,0)</f>
        <v>0</v>
      </c>
      <c r="I16" s="31"/>
      <c r="J16" s="25"/>
      <c r="K16" s="7"/>
      <c r="L16" s="7"/>
    </row>
    <row r="17" spans="2:12" ht="20.100000000000001" customHeight="1">
      <c r="B17" s="12"/>
      <c r="C17" s="32" t="s">
        <v>30</v>
      </c>
      <c r="D17" s="71">
        <f>VLOOKUP($D$7,Sheet1!$A$5:$T$60,10,0)</f>
        <v>41012</v>
      </c>
      <c r="E17" s="72"/>
      <c r="F17" s="33"/>
      <c r="G17" s="34" t="s">
        <v>34</v>
      </c>
      <c r="H17" s="71">
        <f>VLOOKUP($D$7,Sheet1!$A$5:$T$60,18,0)</f>
        <v>41016</v>
      </c>
      <c r="I17" s="72"/>
      <c r="J17" s="25"/>
      <c r="K17" s="7"/>
      <c r="L17" s="7"/>
    </row>
    <row r="18" spans="2:12" ht="20.100000000000001" customHeight="1">
      <c r="B18" s="12"/>
      <c r="C18" s="32" t="s">
        <v>33</v>
      </c>
      <c r="D18" s="87">
        <f ca="1">VLOOKUP($D$7,Sheet1!$A$5:$T$60,11,0)</f>
        <v>326</v>
      </c>
      <c r="E18" s="88"/>
      <c r="F18" s="33"/>
      <c r="G18" s="34" t="s">
        <v>33</v>
      </c>
      <c r="H18" s="87">
        <f ca="1">VLOOKUP($D$7,Sheet1!$A$5:$T$60,19,0)</f>
        <v>330</v>
      </c>
      <c r="I18" s="88"/>
      <c r="J18" s="25"/>
      <c r="K18" s="7"/>
      <c r="L18" s="7"/>
    </row>
    <row r="19" spans="2:12" ht="20.100000000000001" customHeight="1">
      <c r="B19" s="12"/>
      <c r="C19" s="32" t="s">
        <v>43</v>
      </c>
      <c r="D19" s="87">
        <f ca="1">IF(D18&lt;=0,"منتهى",IF(D18&lt;=29,"باق أقل من شهر ",))</f>
        <v>0</v>
      </c>
      <c r="E19" s="88"/>
      <c r="F19" s="33"/>
      <c r="G19" s="36" t="s">
        <v>43</v>
      </c>
      <c r="H19" s="87">
        <f ca="1">IF(H18&lt;=0,"منتهى",IF(H18&lt;=29,"باق أقل من شهر ",))</f>
        <v>0</v>
      </c>
      <c r="I19" s="88"/>
      <c r="J19" s="25"/>
      <c r="K19" s="7"/>
      <c r="L19" s="7"/>
    </row>
    <row r="20" spans="2:12" ht="20.100000000000001" customHeight="1">
      <c r="B20" s="12"/>
      <c r="C20" s="37"/>
      <c r="D20" s="38"/>
      <c r="E20" s="38"/>
      <c r="F20" s="33"/>
      <c r="G20" s="39"/>
      <c r="H20" s="31"/>
      <c r="I20" s="31"/>
      <c r="J20" s="25"/>
      <c r="K20" s="7"/>
      <c r="L20" s="7"/>
    </row>
    <row r="21" spans="2:12" ht="20.100000000000001" customHeight="1">
      <c r="B21" s="12"/>
      <c r="C21" s="40" t="s">
        <v>45</v>
      </c>
      <c r="D21" s="73"/>
      <c r="E21" s="74"/>
      <c r="F21" s="33"/>
      <c r="G21" s="40" t="s">
        <v>31</v>
      </c>
      <c r="H21" s="35">
        <f>VLOOKUP($D$7,Sheet1!$A$5:$T$60,14,0)</f>
        <v>39653405</v>
      </c>
      <c r="I21" s="31"/>
      <c r="J21" s="25"/>
      <c r="K21" s="7"/>
      <c r="L21" s="7"/>
    </row>
    <row r="22" spans="2:12" ht="20.100000000000001" customHeight="1">
      <c r="B22" s="12"/>
      <c r="C22" s="40" t="s">
        <v>32</v>
      </c>
      <c r="D22" s="41"/>
      <c r="E22" s="38"/>
      <c r="F22" s="33"/>
      <c r="G22" s="40" t="s">
        <v>44</v>
      </c>
      <c r="H22" s="87">
        <f>VLOOKUP($D$7,Sheet1!$A$5:$T$60,12,0)</f>
        <v>0</v>
      </c>
      <c r="I22" s="88"/>
      <c r="J22" s="25"/>
      <c r="K22" s="7"/>
      <c r="L22" s="7"/>
    </row>
    <row r="23" spans="2:12" ht="20.100000000000001" customHeight="1" thickBot="1">
      <c r="B23" s="42"/>
      <c r="C23" s="64"/>
      <c r="D23" s="65"/>
      <c r="E23" s="65"/>
      <c r="F23" s="66"/>
      <c r="G23" s="67"/>
      <c r="H23" s="65"/>
      <c r="I23" s="65"/>
      <c r="J23" s="68"/>
      <c r="K23" s="7"/>
      <c r="L23" s="7"/>
    </row>
    <row r="24" spans="2:12" ht="20.100000000000001" customHeight="1">
      <c r="C24" s="7"/>
      <c r="D24" s="43"/>
      <c r="E24" s="43"/>
      <c r="F24" s="43"/>
      <c r="G24" s="43"/>
      <c r="H24" s="7"/>
      <c r="I24" s="7"/>
      <c r="J24" s="7"/>
      <c r="K24" s="7"/>
      <c r="L24" s="7"/>
    </row>
    <row r="25" spans="2:12" ht="20.100000000000001" customHeight="1">
      <c r="C25" s="7"/>
      <c r="D25" s="43"/>
      <c r="E25" s="43"/>
      <c r="F25" s="43"/>
      <c r="G25" s="43"/>
      <c r="H25" s="7"/>
      <c r="I25" s="7"/>
      <c r="J25" s="7"/>
      <c r="K25" s="7"/>
      <c r="L25" s="7"/>
    </row>
    <row r="26" spans="2:12" ht="20.100000000000001" customHeight="1">
      <c r="C26" s="7"/>
      <c r="D26" s="43"/>
      <c r="E26" s="43"/>
      <c r="F26" s="43"/>
      <c r="G26" s="43"/>
      <c r="H26" s="7"/>
      <c r="I26" s="7"/>
      <c r="J26" s="7"/>
      <c r="K26" s="7"/>
      <c r="L26" s="7"/>
    </row>
    <row r="27" spans="2:12" ht="20.100000000000001" customHeight="1">
      <c r="C27" s="7"/>
      <c r="D27" s="43"/>
      <c r="E27" s="43"/>
      <c r="F27" s="43"/>
      <c r="G27" s="43"/>
      <c r="H27" s="7"/>
      <c r="I27" s="7"/>
      <c r="J27" s="7"/>
      <c r="K27" s="7"/>
      <c r="L27" s="7"/>
    </row>
    <row r="28" spans="2:12" ht="20.100000000000001" customHeight="1">
      <c r="C28" s="7"/>
      <c r="D28" s="43"/>
      <c r="E28" s="43"/>
      <c r="F28" s="43"/>
      <c r="G28" s="43"/>
      <c r="H28" s="7"/>
      <c r="I28" s="7"/>
      <c r="J28" s="7"/>
      <c r="K28" s="7"/>
      <c r="L28" s="7"/>
    </row>
    <row r="29" spans="2:12" ht="20.100000000000001" customHeight="1">
      <c r="C29" s="7"/>
      <c r="D29" s="43"/>
      <c r="E29" s="43"/>
      <c r="F29" s="43"/>
      <c r="G29" s="43"/>
      <c r="H29" s="7"/>
      <c r="I29" s="7"/>
      <c r="J29" s="7"/>
      <c r="K29" s="7"/>
      <c r="L29" s="7"/>
    </row>
    <row r="30" spans="2:12" ht="20.100000000000001" customHeight="1">
      <c r="C30" s="7"/>
      <c r="D30" s="43"/>
      <c r="E30" s="43"/>
      <c r="F30" s="43"/>
      <c r="G30" s="43"/>
      <c r="H30" s="7"/>
      <c r="I30" s="7"/>
      <c r="J30" s="7"/>
      <c r="K30" s="7"/>
      <c r="L30" s="7"/>
    </row>
    <row r="31" spans="2:12" ht="20.100000000000001" customHeight="1">
      <c r="C31" s="7"/>
      <c r="D31" s="43"/>
      <c r="E31" s="43"/>
      <c r="F31" s="43"/>
      <c r="G31" s="43"/>
      <c r="H31" s="7"/>
      <c r="I31" s="7"/>
      <c r="J31" s="7"/>
      <c r="K31" s="7"/>
      <c r="L31" s="7"/>
    </row>
    <row r="32" spans="2:12" ht="20.100000000000001" customHeight="1">
      <c r="C32" s="7"/>
      <c r="D32" s="43"/>
      <c r="E32" s="43"/>
      <c r="F32" s="43"/>
      <c r="G32" s="43"/>
      <c r="H32" s="7"/>
      <c r="I32" s="7"/>
      <c r="J32" s="7"/>
      <c r="K32" s="7"/>
      <c r="L32" s="7"/>
    </row>
  </sheetData>
  <mergeCells count="18">
    <mergeCell ref="H22:I22"/>
    <mergeCell ref="H10:I10"/>
    <mergeCell ref="H12:I12"/>
    <mergeCell ref="D17:E17"/>
    <mergeCell ref="H17:I17"/>
    <mergeCell ref="D21:E21"/>
    <mergeCell ref="B2:J3"/>
    <mergeCell ref="H6:I6"/>
    <mergeCell ref="D8:E8"/>
    <mergeCell ref="G5:G8"/>
    <mergeCell ref="H11:I11"/>
    <mergeCell ref="H15:I15"/>
    <mergeCell ref="D15:E15"/>
    <mergeCell ref="D18:E18"/>
    <mergeCell ref="H18:I18"/>
    <mergeCell ref="D19:E19"/>
    <mergeCell ref="H19:I19"/>
    <mergeCell ref="D10:E10"/>
  </mergeCells>
  <phoneticPr fontId="0" type="noConversion"/>
  <conditionalFormatting sqref="D18:E18">
    <cfRule type="cellIs" dxfId="2" priority="1" operator="lessThan">
      <formula>31</formula>
    </cfRule>
    <cfRule type="cellIs" dxfId="1" priority="3" operator="lessThan">
      <formula>30</formula>
    </cfRule>
  </conditionalFormatting>
  <conditionalFormatting sqref="H18:I18">
    <cfRule type="cellIs" dxfId="0" priority="2" operator="lessThan">
      <formula>31</formula>
    </cfRule>
  </conditionalFormatting>
  <dataValidations count="1">
    <dataValidation type="list" allowBlank="1" showInputMessage="1" showErrorMessage="1" sqref="D7">
      <formula1>Sheet1!$A$5:$A$30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Souyah</dc:creator>
  <cp:lastModifiedBy>Acer</cp:lastModifiedBy>
  <cp:lastPrinted>2008-03-20T04:53:08Z</cp:lastPrinted>
  <dcterms:created xsi:type="dcterms:W3CDTF">2008-03-19T11:00:24Z</dcterms:created>
  <dcterms:modified xsi:type="dcterms:W3CDTF">2011-05-17T06:57:49Z</dcterms:modified>
</cp:coreProperties>
</file>